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ommande publique\2. Marchés en cours de passation\2025-830 - MAPA - Restauration sculptures parvis\1. DCE\"/>
    </mc:Choice>
  </mc:AlternateContent>
  <bookViews>
    <workbookView xWindow="0" yWindow="0" windowWidth="28770" windowHeight="10740"/>
  </bookViews>
  <sheets>
    <sheet name="Marché restauration parvis DPG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F17" i="1" s="1"/>
  <c r="E19" i="1"/>
  <c r="F19" i="1" s="1"/>
  <c r="E26" i="1" l="1"/>
  <c r="F26" i="1" s="1"/>
  <c r="E23" i="1" l="1"/>
  <c r="F23" i="1" s="1"/>
  <c r="E22" i="1"/>
  <c r="F22" i="1" s="1"/>
  <c r="E18" i="1"/>
  <c r="F18" i="1" s="1"/>
  <c r="E13" i="1"/>
  <c r="E14" i="1"/>
  <c r="F12" i="1"/>
  <c r="E12" i="1"/>
  <c r="F27" i="1" l="1"/>
  <c r="F13" i="1"/>
  <c r="F14" i="1"/>
  <c r="F28" i="1" l="1"/>
  <c r="F29" i="1" s="1"/>
</calcChain>
</file>

<file path=xl/sharedStrings.xml><?xml version="1.0" encoding="utf-8"?>
<sst xmlns="http://schemas.openxmlformats.org/spreadsheetml/2006/main" count="43" uniqueCount="34">
  <si>
    <t>Etablissement public du musée d'Orsay et du musée de l'Orangerie - VGE</t>
  </si>
  <si>
    <t xml:space="preserve">Montant HT </t>
  </si>
  <si>
    <t xml:space="preserve">Montant TTC </t>
  </si>
  <si>
    <t>I-1-1</t>
  </si>
  <si>
    <t>I-1-3</t>
  </si>
  <si>
    <t xml:space="preserve">DPGF </t>
  </si>
  <si>
    <t>I-1-2</t>
  </si>
  <si>
    <t>I-3-1</t>
  </si>
  <si>
    <t>I-4-1</t>
  </si>
  <si>
    <t>I-4 -2</t>
  </si>
  <si>
    <t>I-3 - FOURNITURE DE MATERIEL</t>
  </si>
  <si>
    <t xml:space="preserve">unité </t>
  </si>
  <si>
    <t>quantité prévue</t>
  </si>
  <si>
    <t xml:space="preserve">ensemble </t>
  </si>
  <si>
    <t>Rédaction du rapport de restauration</t>
  </si>
  <si>
    <t xml:space="preserve">I-4 - DOCUMENTATION SCIENTIFIQUE </t>
  </si>
  <si>
    <t>I-5 - COMMUNICATION</t>
  </si>
  <si>
    <t xml:space="preserve">Participation aux opérations de communication et fourniture de contenus </t>
  </si>
  <si>
    <t>I-5-1</t>
  </si>
  <si>
    <t>I-3-2</t>
  </si>
  <si>
    <t>Fourniture de matériel (petites fournitures de restaurations, peinture)</t>
  </si>
  <si>
    <t>Fourniture d'outillage  (sableuses etc )</t>
  </si>
  <si>
    <t xml:space="preserve">Fourniture d'échaffaudage </t>
  </si>
  <si>
    <t>MONTANT TOTAL  HT</t>
  </si>
  <si>
    <t xml:space="preserve">MONTANT TOTAL TVA </t>
  </si>
  <si>
    <t>MONTANT TOTAL TTC</t>
  </si>
  <si>
    <t>NOM DU CANDIDAT</t>
  </si>
  <si>
    <t>Microsablage de l’ensemble des surfaces</t>
  </si>
  <si>
    <t>Masticage des zones fragilisées</t>
  </si>
  <si>
    <t>Reprise totale du système anti corrosion et des peintures de protections</t>
  </si>
  <si>
    <t>I-1 T</t>
  </si>
  <si>
    <t>TRAITEMENT DES SURFACES</t>
  </si>
  <si>
    <t xml:space="preserve">Participation aux réunions de suivi avec rédaction des comptes-rendus et relevés de décision </t>
  </si>
  <si>
    <t>Marché relatif à des prestations de restauration des sculptures en fonte du parvis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</si>
</sst>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0&quot; €&quot;"/>
    <numFmt numFmtId="165" formatCode="\ * #,##0.00\ [$€-2]\ ;\-* #,##0.00\ [$€-2]\ ;\ * \-??\ [$€-2]\ "/>
    <numFmt numFmtId="166" formatCode="#,##0.0"/>
    <numFmt numFmtId="167" formatCode="_-* #,##0.00\ [$€-40C]_-;\-* #,##0.00\ [$€-40C]_-;_-* \-??\ [$€-40C]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4"/>
      <color rgb="FFFF0000"/>
      <name val="Arial"/>
      <family val="2"/>
    </font>
    <font>
      <sz val="11"/>
      <name val="Arial"/>
      <family val="2"/>
    </font>
    <font>
      <b/>
      <sz val="22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6"/>
      <name val="Arial"/>
      <family val="2"/>
    </font>
    <font>
      <sz val="11"/>
      <color rgb="FFFF0000"/>
      <name val="Calibri"/>
      <family val="2"/>
      <scheme val="minor"/>
    </font>
    <font>
      <sz val="9"/>
      <color rgb="FFFF0000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9"/>
      </patternFill>
    </fill>
    <fill>
      <patternFill patternType="solid">
        <fgColor theme="7" tint="0.59999389629810485"/>
        <bgColor indexed="4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Protection="0"/>
    <xf numFmtId="44" fontId="1" fillId="0" borderId="0" applyFont="0" applyFill="0" applyBorder="0" applyAlignment="0" applyProtection="0"/>
  </cellStyleXfs>
  <cellXfs count="90">
    <xf numFmtId="0" fontId="0" fillId="0" borderId="0" xfId="0"/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166" fontId="0" fillId="0" borderId="0" xfId="0" applyNumberFormat="1"/>
    <xf numFmtId="1" fontId="4" fillId="2" borderId="0" xfId="1" applyNumberFormat="1" applyFont="1" applyFill="1" applyBorder="1" applyAlignment="1" applyProtection="1">
      <alignment horizontal="center" vertical="center"/>
    </xf>
    <xf numFmtId="164" fontId="3" fillId="0" borderId="4" xfId="1" applyNumberFormat="1" applyFont="1" applyFill="1" applyBorder="1" applyAlignment="1" applyProtection="1">
      <alignment horizontal="right" vertical="center"/>
    </xf>
    <xf numFmtId="164" fontId="3" fillId="2" borderId="4" xfId="1" applyNumberFormat="1" applyFont="1" applyFill="1" applyBorder="1" applyAlignment="1" applyProtection="1">
      <alignment horizontal="right" vertical="center"/>
    </xf>
    <xf numFmtId="49" fontId="0" fillId="3" borderId="17" xfId="1" applyNumberFormat="1" applyFont="1" applyFill="1" applyBorder="1" applyAlignment="1" applyProtection="1">
      <alignment vertical="center"/>
    </xf>
    <xf numFmtId="49" fontId="3" fillId="3" borderId="18" xfId="1" applyNumberFormat="1" applyFont="1" applyFill="1" applyBorder="1" applyAlignment="1" applyProtection="1">
      <alignment vertical="center"/>
    </xf>
    <xf numFmtId="166" fontId="3" fillId="3" borderId="18" xfId="1" applyNumberFormat="1" applyFont="1" applyFill="1" applyBorder="1" applyAlignment="1" applyProtection="1">
      <alignment vertical="center"/>
    </xf>
    <xf numFmtId="49" fontId="4" fillId="0" borderId="19" xfId="1" applyNumberFormat="1" applyFont="1" applyFill="1" applyBorder="1" applyAlignment="1" applyProtection="1">
      <alignment vertical="center"/>
    </xf>
    <xf numFmtId="164" fontId="3" fillId="2" borderId="20" xfId="1" applyNumberFormat="1" applyFont="1" applyFill="1" applyBorder="1" applyAlignment="1" applyProtection="1">
      <alignment horizontal="right" vertical="center"/>
    </xf>
    <xf numFmtId="49" fontId="3" fillId="3" borderId="18" xfId="1" applyNumberFormat="1" applyFont="1" applyFill="1" applyBorder="1" applyAlignment="1" applyProtection="1">
      <alignment horizontal="center" vertical="center"/>
    </xf>
    <xf numFmtId="166" fontId="3" fillId="3" borderId="18" xfId="1" applyNumberFormat="1" applyFont="1" applyFill="1" applyBorder="1" applyAlignment="1" applyProtection="1">
      <alignment horizontal="center" vertical="center"/>
    </xf>
    <xf numFmtId="49" fontId="4" fillId="2" borderId="19" xfId="1" applyNumberFormat="1" applyFont="1" applyFill="1" applyBorder="1" applyAlignment="1" applyProtection="1">
      <alignment vertical="center"/>
    </xf>
    <xf numFmtId="4" fontId="14" fillId="4" borderId="4" xfId="0" applyNumberFormat="1" applyFont="1" applyFill="1" applyBorder="1" applyAlignment="1">
      <alignment horizontal="right" vertical="center"/>
    </xf>
    <xf numFmtId="49" fontId="3" fillId="2" borderId="20" xfId="1" applyNumberFormat="1" applyFont="1" applyFill="1" applyBorder="1" applyAlignment="1" applyProtection="1">
      <alignment vertical="center"/>
    </xf>
    <xf numFmtId="49" fontId="3" fillId="2" borderId="0" xfId="1" applyNumberFormat="1" applyFont="1" applyFill="1" applyBorder="1" applyAlignment="1" applyProtection="1">
      <alignment vertical="center"/>
    </xf>
    <xf numFmtId="166" fontId="3" fillId="2" borderId="0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164" fontId="3" fillId="2" borderId="0" xfId="1" applyNumberFormat="1" applyFont="1" applyFill="1" applyBorder="1" applyAlignment="1" applyProtection="1">
      <alignment horizontal="right" vertical="center"/>
    </xf>
    <xf numFmtId="166" fontId="6" fillId="5" borderId="16" xfId="1" applyNumberFormat="1" applyFont="1" applyFill="1" applyBorder="1" applyAlignment="1" applyProtection="1">
      <alignment horizontal="center" vertical="center" wrapText="1"/>
    </xf>
    <xf numFmtId="49" fontId="11" fillId="5" borderId="16" xfId="1" applyNumberFormat="1" applyFont="1" applyFill="1" applyBorder="1" applyAlignment="1" applyProtection="1">
      <alignment horizontal="center" vertical="center" wrapText="1"/>
    </xf>
    <xf numFmtId="49" fontId="6" fillId="5" borderId="16" xfId="1" applyNumberFormat="1" applyFont="1" applyFill="1" applyBorder="1" applyAlignment="1" applyProtection="1">
      <alignment horizontal="center" vertical="center" wrapText="1"/>
    </xf>
    <xf numFmtId="4" fontId="3" fillId="4" borderId="0" xfId="0" applyNumberFormat="1" applyFont="1" applyFill="1" applyBorder="1" applyAlignment="1">
      <alignment horizontal="right"/>
    </xf>
    <xf numFmtId="49" fontId="4" fillId="2" borderId="26" xfId="1" applyNumberFormat="1" applyFont="1" applyFill="1" applyBorder="1" applyAlignment="1" applyProtection="1">
      <alignment vertical="center"/>
    </xf>
    <xf numFmtId="166" fontId="3" fillId="2" borderId="27" xfId="1" applyNumberFormat="1" applyFont="1" applyFill="1" applyBorder="1" applyAlignment="1" applyProtection="1">
      <alignment horizontal="right" vertical="center"/>
    </xf>
    <xf numFmtId="165" fontId="4" fillId="0" borderId="27" xfId="1" applyNumberFormat="1" applyFont="1" applyFill="1" applyBorder="1" applyAlignment="1" applyProtection="1">
      <alignment horizontal="center" vertical="center"/>
    </xf>
    <xf numFmtId="164" fontId="3" fillId="2" borderId="27" xfId="1" applyNumberFormat="1" applyFont="1" applyFill="1" applyBorder="1" applyAlignment="1" applyProtection="1">
      <alignment horizontal="right" vertical="center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17" fillId="0" borderId="0" xfId="0" applyFont="1"/>
    <xf numFmtId="49" fontId="4" fillId="0" borderId="10" xfId="1" applyNumberFormat="1" applyFont="1" applyFill="1" applyBorder="1" applyAlignment="1" applyProtection="1">
      <alignment vertical="center"/>
    </xf>
    <xf numFmtId="0" fontId="15" fillId="0" borderId="18" xfId="0" applyFont="1" applyBorder="1" applyAlignment="1">
      <alignment horizontal="justify" vertical="center" wrapText="1"/>
    </xf>
    <xf numFmtId="0" fontId="15" fillId="0" borderId="28" xfId="0" applyFont="1" applyBorder="1" applyAlignment="1">
      <alignment horizontal="justify" vertical="center" wrapText="1"/>
    </xf>
    <xf numFmtId="0" fontId="15" fillId="0" borderId="4" xfId="0" applyFont="1" applyBorder="1" applyAlignment="1">
      <alignment horizontal="justify" vertical="center" wrapText="1"/>
    </xf>
    <xf numFmtId="49" fontId="4" fillId="2" borderId="30" xfId="1" applyNumberFormat="1" applyFont="1" applyFill="1" applyBorder="1" applyAlignment="1" applyProtection="1">
      <alignment vertical="center"/>
    </xf>
    <xf numFmtId="49" fontId="3" fillId="2" borderId="29" xfId="1" applyNumberFormat="1" applyFont="1" applyFill="1" applyBorder="1" applyAlignment="1" applyProtection="1">
      <alignment vertical="center"/>
    </xf>
    <xf numFmtId="164" fontId="3" fillId="2" borderId="29" xfId="1" applyNumberFormat="1" applyFont="1" applyFill="1" applyBorder="1" applyAlignment="1" applyProtection="1">
      <alignment horizontal="right" vertical="center"/>
    </xf>
    <xf numFmtId="164" fontId="3" fillId="2" borderId="33" xfId="1" applyNumberFormat="1" applyFont="1" applyFill="1" applyBorder="1" applyAlignment="1" applyProtection="1">
      <alignment horizontal="right" vertical="center"/>
    </xf>
    <xf numFmtId="4" fontId="3" fillId="4" borderId="4" xfId="0" applyNumberFormat="1" applyFont="1" applyFill="1" applyBorder="1" applyAlignment="1">
      <alignment horizontal="right" vertical="center"/>
    </xf>
    <xf numFmtId="49" fontId="3" fillId="4" borderId="0" xfId="0" applyNumberFormat="1" applyFont="1" applyFill="1" applyBorder="1"/>
    <xf numFmtId="49" fontId="19" fillId="3" borderId="17" xfId="1" applyNumberFormat="1" applyFont="1" applyFill="1" applyBorder="1" applyAlignment="1" applyProtection="1">
      <alignment vertical="center"/>
    </xf>
    <xf numFmtId="49" fontId="19" fillId="3" borderId="18" xfId="1" applyNumberFormat="1" applyFont="1" applyFill="1" applyBorder="1" applyAlignment="1" applyProtection="1">
      <alignment horizontal="center" vertical="center"/>
    </xf>
    <xf numFmtId="49" fontId="3" fillId="2" borderId="4" xfId="1" applyNumberFormat="1" applyFont="1" applyFill="1" applyBorder="1" applyAlignment="1" applyProtection="1">
      <alignment vertical="center"/>
    </xf>
    <xf numFmtId="49" fontId="4" fillId="2" borderId="31" xfId="1" applyNumberFormat="1" applyFont="1" applyFill="1" applyBorder="1" applyAlignment="1" applyProtection="1">
      <alignment vertical="center"/>
    </xf>
    <xf numFmtId="49" fontId="3" fillId="2" borderId="32" xfId="1" applyNumberFormat="1" applyFont="1" applyFill="1" applyBorder="1" applyAlignment="1" applyProtection="1">
      <alignment vertical="center"/>
    </xf>
    <xf numFmtId="4" fontId="3" fillId="4" borderId="20" xfId="0" applyNumberFormat="1" applyFont="1" applyFill="1" applyBorder="1" applyAlignment="1">
      <alignment horizontal="right" vertical="center"/>
    </xf>
    <xf numFmtId="1" fontId="7" fillId="2" borderId="2" xfId="1" applyNumberFormat="1" applyFont="1" applyFill="1" applyBorder="1" applyAlignment="1" applyProtection="1">
      <alignment horizontal="center" vertical="center"/>
    </xf>
    <xf numFmtId="1" fontId="7" fillId="2" borderId="0" xfId="1" applyNumberFormat="1" applyFont="1" applyFill="1" applyBorder="1" applyAlignment="1" applyProtection="1">
      <alignment horizontal="center" vertical="center"/>
    </xf>
    <xf numFmtId="0" fontId="13" fillId="6" borderId="22" xfId="0" applyFont="1" applyFill="1" applyBorder="1" applyAlignment="1">
      <alignment horizontal="left" vertical="center"/>
    </xf>
    <xf numFmtId="167" fontId="5" fillId="6" borderId="34" xfId="0" applyNumberFormat="1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left" vertical="center"/>
    </xf>
    <xf numFmtId="167" fontId="5" fillId="6" borderId="3" xfId="0" applyNumberFormat="1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167" fontId="5" fillId="6" borderId="25" xfId="0" applyNumberFormat="1" applyFont="1" applyFill="1" applyBorder="1" applyAlignment="1">
      <alignment horizontal="left" vertical="center"/>
    </xf>
    <xf numFmtId="0" fontId="17" fillId="0" borderId="0" xfId="0" applyFont="1" applyFill="1"/>
    <xf numFmtId="0" fontId="5" fillId="0" borderId="9" xfId="0" applyFont="1" applyBorder="1" applyAlignment="1">
      <alignment vertical="center"/>
    </xf>
    <xf numFmtId="0" fontId="0" fillId="0" borderId="2" xfId="0" applyBorder="1"/>
    <xf numFmtId="0" fontId="0" fillId="0" borderId="0" xfId="0" applyBorder="1"/>
    <xf numFmtId="166" fontId="0" fillId="0" borderId="0" xfId="0" applyNumberFormat="1" applyBorder="1"/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0" fillId="0" borderId="1" xfId="0" applyBorder="1"/>
    <xf numFmtId="1" fontId="4" fillId="2" borderId="2" xfId="1" applyNumberFormat="1" applyFont="1" applyFill="1" applyBorder="1" applyAlignment="1" applyProtection="1">
      <alignment horizontal="center" vertical="center"/>
    </xf>
    <xf numFmtId="0" fontId="17" fillId="0" borderId="1" xfId="0" applyFont="1" applyFill="1" applyBorder="1"/>
    <xf numFmtId="1" fontId="18" fillId="0" borderId="1" xfId="1" applyNumberFormat="1" applyFont="1" applyFill="1" applyBorder="1" applyAlignment="1" applyProtection="1">
      <alignment horizontal="center" vertical="center"/>
    </xf>
    <xf numFmtId="49" fontId="4" fillId="2" borderId="23" xfId="1" applyNumberFormat="1" applyFont="1" applyFill="1" applyBorder="1" applyAlignment="1" applyProtection="1">
      <alignment vertical="center"/>
    </xf>
    <xf numFmtId="49" fontId="4" fillId="2" borderId="2" xfId="1" applyNumberFormat="1" applyFont="1" applyFill="1" applyBorder="1" applyAlignment="1" applyProtection="1">
      <alignment vertical="center"/>
    </xf>
    <xf numFmtId="0" fontId="0" fillId="0" borderId="14" xfId="0" applyBorder="1"/>
    <xf numFmtId="0" fontId="5" fillId="6" borderId="10" xfId="0" applyFont="1" applyFill="1" applyBorder="1" applyAlignment="1">
      <alignment horizontal="left" vertical="center"/>
    </xf>
    <xf numFmtId="0" fontId="5" fillId="6" borderId="6" xfId="0" applyFont="1" applyFill="1" applyBorder="1" applyAlignment="1">
      <alignment horizontal="left" vertical="center"/>
    </xf>
    <xf numFmtId="0" fontId="5" fillId="6" borderId="23" xfId="0" applyFont="1" applyFill="1" applyBorder="1" applyAlignment="1">
      <alignment horizontal="left" vertical="center"/>
    </xf>
    <xf numFmtId="0" fontId="5" fillId="6" borderId="24" xfId="0" applyFont="1" applyFill="1" applyBorder="1" applyAlignment="1">
      <alignment horizontal="left" vertical="center"/>
    </xf>
    <xf numFmtId="0" fontId="5" fillId="6" borderId="21" xfId="0" applyFont="1" applyFill="1" applyBorder="1" applyAlignment="1">
      <alignment horizontal="left" vertical="center"/>
    </xf>
    <xf numFmtId="0" fontId="5" fillId="6" borderId="22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49" fontId="12" fillId="5" borderId="15" xfId="1" applyNumberFormat="1" applyFont="1" applyFill="1" applyBorder="1" applyAlignment="1" applyProtection="1">
      <alignment horizontal="left" vertical="center"/>
    </xf>
    <xf numFmtId="49" fontId="12" fillId="5" borderId="16" xfId="1" applyNumberFormat="1" applyFont="1" applyFill="1" applyBorder="1" applyAlignment="1" applyProtection="1">
      <alignment horizontal="left" vertical="center"/>
    </xf>
    <xf numFmtId="1" fontId="7" fillId="2" borderId="11" xfId="1" applyNumberFormat="1" applyFont="1" applyFill="1" applyBorder="1" applyAlignment="1" applyProtection="1">
      <alignment horizontal="center" vertical="center"/>
    </xf>
    <xf numFmtId="1" fontId="7" fillId="2" borderId="5" xfId="1" applyNumberFormat="1" applyFont="1" applyFill="1" applyBorder="1" applyAlignment="1" applyProtection="1">
      <alignment horizontal="center" vertical="center"/>
    </xf>
    <xf numFmtId="1" fontId="7" fillId="2" borderId="2" xfId="1" applyNumberFormat="1" applyFont="1" applyFill="1" applyBorder="1" applyAlignment="1" applyProtection="1">
      <alignment horizontal="center" vertical="center"/>
    </xf>
    <xf numFmtId="1" fontId="7" fillId="2" borderId="0" xfId="1" applyNumberFormat="1" applyFont="1" applyFill="1" applyBorder="1" applyAlignment="1" applyProtection="1">
      <alignment horizontal="center" vertical="center"/>
    </xf>
    <xf numFmtId="1" fontId="7" fillId="2" borderId="12" xfId="1" applyNumberFormat="1" applyFont="1" applyFill="1" applyBorder="1" applyAlignment="1" applyProtection="1">
      <alignment horizontal="center" vertical="center"/>
    </xf>
    <xf numFmtId="1" fontId="7" fillId="2" borderId="13" xfId="1" applyNumberFormat="1" applyFont="1" applyFill="1" applyBorder="1" applyAlignment="1" applyProtection="1">
      <alignment horizontal="center" vertical="center"/>
    </xf>
    <xf numFmtId="49" fontId="9" fillId="3" borderId="10" xfId="1" applyNumberFormat="1" applyFont="1" applyFill="1" applyBorder="1" applyAlignment="1" applyProtection="1">
      <alignment horizontal="center" vertical="center"/>
    </xf>
    <xf numFmtId="49" fontId="9" fillId="3" borderId="6" xfId="1" applyNumberFormat="1" applyFont="1" applyFill="1" applyBorder="1" applyAlignment="1" applyProtection="1">
      <alignment horizontal="center" vertical="center"/>
    </xf>
  </cellXfs>
  <cellStyles count="3">
    <cellStyle name="Excel Built-in Normal" xfId="1"/>
    <cellStyle name="Monétaire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zoomScale="85" zoomScaleNormal="85" workbookViewId="0">
      <selection sqref="A1:F1"/>
    </sheetView>
  </sheetViews>
  <sheetFormatPr baseColWidth="10" defaultColWidth="11.42578125" defaultRowHeight="15" x14ac:dyDescent="0.25"/>
  <cols>
    <col min="2" max="2" width="89.5703125" customWidth="1"/>
    <col min="3" max="3" width="15.42578125" style="4" customWidth="1"/>
    <col min="6" max="6" width="15.5703125" bestFit="1" customWidth="1"/>
    <col min="7" max="7" width="17.42578125" customWidth="1"/>
  </cols>
  <sheetData>
    <row r="1" spans="1:9" ht="20.25" x14ac:dyDescent="0.25">
      <c r="A1" s="78" t="s">
        <v>33</v>
      </c>
      <c r="B1" s="79"/>
      <c r="C1" s="79"/>
      <c r="D1" s="79"/>
      <c r="E1" s="79"/>
      <c r="F1" s="79"/>
      <c r="G1" s="57"/>
      <c r="H1" s="1"/>
      <c r="I1" s="1"/>
    </row>
    <row r="2" spans="1:9" x14ac:dyDescent="0.25">
      <c r="A2" s="58"/>
      <c r="B2" s="59"/>
      <c r="C2" s="60"/>
      <c r="D2" s="59"/>
      <c r="E2" s="59"/>
      <c r="F2" s="59"/>
      <c r="G2" s="61"/>
      <c r="H2" s="2"/>
    </row>
    <row r="3" spans="1:9" ht="15" customHeight="1" x14ac:dyDescent="0.25">
      <c r="A3" s="76" t="s">
        <v>0</v>
      </c>
      <c r="B3" s="77"/>
      <c r="C3" s="77"/>
      <c r="D3" s="77"/>
      <c r="E3" s="77"/>
      <c r="F3" s="77"/>
      <c r="G3" s="62"/>
      <c r="H3" s="3"/>
      <c r="I3" s="3"/>
    </row>
    <row r="4" spans="1:9" ht="33.75" customHeight="1" x14ac:dyDescent="0.25">
      <c r="A4" s="88" t="s">
        <v>5</v>
      </c>
      <c r="B4" s="89"/>
      <c r="C4" s="89"/>
      <c r="D4" s="89"/>
      <c r="E4" s="89"/>
      <c r="F4" s="89"/>
      <c r="G4" s="63"/>
    </row>
    <row r="5" spans="1:9" x14ac:dyDescent="0.25">
      <c r="A5" s="82" t="s">
        <v>26</v>
      </c>
      <c r="B5" s="83"/>
      <c r="C5" s="83"/>
      <c r="D5" s="83"/>
      <c r="E5" s="83"/>
      <c r="F5" s="83"/>
      <c r="G5" s="63"/>
    </row>
    <row r="6" spans="1:9" x14ac:dyDescent="0.25">
      <c r="A6" s="84"/>
      <c r="B6" s="85"/>
      <c r="C6" s="85"/>
      <c r="D6" s="85"/>
      <c r="E6" s="85"/>
      <c r="F6" s="85"/>
      <c r="G6" s="63"/>
    </row>
    <row r="7" spans="1:9" ht="15.75" thickBot="1" x14ac:dyDescent="0.3">
      <c r="A7" s="86"/>
      <c r="B7" s="87"/>
      <c r="C7" s="87"/>
      <c r="D7" s="87"/>
      <c r="E7" s="87"/>
      <c r="F7" s="87"/>
      <c r="G7" s="63"/>
    </row>
    <row r="8" spans="1:9" ht="18.75" thickBot="1" x14ac:dyDescent="0.3">
      <c r="A8" s="48"/>
      <c r="B8" s="49"/>
      <c r="C8" s="49"/>
      <c r="D8" s="49"/>
      <c r="E8" s="49"/>
      <c r="F8" s="49"/>
      <c r="G8" s="63"/>
    </row>
    <row r="9" spans="1:9" ht="30.75" thickBot="1" x14ac:dyDescent="0.3">
      <c r="A9" s="80"/>
      <c r="B9" s="81"/>
      <c r="C9" s="22" t="s">
        <v>11</v>
      </c>
      <c r="D9" s="23" t="s">
        <v>12</v>
      </c>
      <c r="E9" s="24" t="s">
        <v>1</v>
      </c>
      <c r="F9" s="24" t="s">
        <v>2</v>
      </c>
      <c r="G9" s="63"/>
    </row>
    <row r="10" spans="1:9" ht="15.75" thickBot="1" x14ac:dyDescent="0.3">
      <c r="A10" s="64"/>
      <c r="B10" s="5"/>
      <c r="C10" s="5"/>
      <c r="D10" s="5"/>
      <c r="E10" s="5"/>
      <c r="F10" s="5"/>
      <c r="G10" s="63"/>
    </row>
    <row r="11" spans="1:9" ht="15.75" thickBot="1" x14ac:dyDescent="0.3">
      <c r="A11" s="8" t="s">
        <v>30</v>
      </c>
      <c r="B11" s="9" t="s">
        <v>31</v>
      </c>
      <c r="C11" s="10"/>
      <c r="D11" s="9"/>
      <c r="E11" s="9"/>
      <c r="F11" s="9"/>
      <c r="G11" s="65"/>
      <c r="H11" s="56"/>
    </row>
    <row r="12" spans="1:9" x14ac:dyDescent="0.25">
      <c r="A12" s="32" t="s">
        <v>3</v>
      </c>
      <c r="B12" s="33" t="s">
        <v>27</v>
      </c>
      <c r="C12" s="16" t="s">
        <v>13</v>
      </c>
      <c r="D12" s="30">
        <v>1</v>
      </c>
      <c r="E12" s="6">
        <f>0</f>
        <v>0</v>
      </c>
      <c r="F12" s="6">
        <f>0</f>
        <v>0</v>
      </c>
      <c r="G12" s="65"/>
      <c r="H12" s="56"/>
    </row>
    <row r="13" spans="1:9" x14ac:dyDescent="0.25">
      <c r="A13" s="11" t="s">
        <v>6</v>
      </c>
      <c r="B13" s="34" t="s">
        <v>28</v>
      </c>
      <c r="C13" s="16" t="s">
        <v>13</v>
      </c>
      <c r="D13" s="30">
        <v>1</v>
      </c>
      <c r="E13" s="6">
        <f>0</f>
        <v>0</v>
      </c>
      <c r="F13" s="6">
        <f t="shared" ref="F13" si="0">SUM(E13*1.2)</f>
        <v>0</v>
      </c>
      <c r="G13" s="65"/>
      <c r="H13" s="56"/>
    </row>
    <row r="14" spans="1:9" x14ac:dyDescent="0.25">
      <c r="A14" s="32" t="s">
        <v>4</v>
      </c>
      <c r="B14" s="35" t="s">
        <v>29</v>
      </c>
      <c r="C14" s="16" t="s">
        <v>13</v>
      </c>
      <c r="D14" s="30">
        <v>1</v>
      </c>
      <c r="E14" s="6">
        <f>0</f>
        <v>0</v>
      </c>
      <c r="F14" s="6">
        <f>SUM(E14*1.2)</f>
        <v>0</v>
      </c>
      <c r="G14" s="65"/>
      <c r="H14" s="56"/>
    </row>
    <row r="15" spans="1:9" ht="15.75" thickBot="1" x14ac:dyDescent="0.3">
      <c r="A15" s="67"/>
      <c r="B15" s="41"/>
      <c r="C15" s="25"/>
      <c r="D15" s="20"/>
      <c r="E15" s="21"/>
      <c r="F15" s="21"/>
      <c r="G15" s="65"/>
      <c r="H15" s="56"/>
    </row>
    <row r="16" spans="1:9" x14ac:dyDescent="0.25">
      <c r="A16" s="42" t="s">
        <v>10</v>
      </c>
      <c r="B16" s="9"/>
      <c r="C16" s="14"/>
      <c r="D16" s="43"/>
      <c r="E16" s="13"/>
      <c r="F16" s="13"/>
      <c r="G16" s="66"/>
      <c r="H16" s="56"/>
    </row>
    <row r="17" spans="1:8" x14ac:dyDescent="0.25">
      <c r="A17" s="15" t="s">
        <v>7</v>
      </c>
      <c r="B17" s="37" t="s">
        <v>20</v>
      </c>
      <c r="C17" s="40" t="s">
        <v>13</v>
      </c>
      <c r="D17" s="30">
        <v>1</v>
      </c>
      <c r="E17" s="6">
        <f>0</f>
        <v>0</v>
      </c>
      <c r="F17" s="38">
        <f>SUM(E17*1.2)</f>
        <v>0</v>
      </c>
      <c r="G17" s="66"/>
      <c r="H17" s="56"/>
    </row>
    <row r="18" spans="1:8" x14ac:dyDescent="0.25">
      <c r="A18" s="15" t="s">
        <v>19</v>
      </c>
      <c r="B18" s="37" t="s">
        <v>21</v>
      </c>
      <c r="C18" s="40" t="s">
        <v>13</v>
      </c>
      <c r="D18" s="30">
        <v>1</v>
      </c>
      <c r="E18" s="6">
        <f>0</f>
        <v>0</v>
      </c>
      <c r="F18" s="38">
        <f>SUM(E18*1.2)</f>
        <v>0</v>
      </c>
      <c r="G18" s="66"/>
      <c r="H18" s="56"/>
    </row>
    <row r="19" spans="1:8" x14ac:dyDescent="0.25">
      <c r="A19" s="15" t="s">
        <v>19</v>
      </c>
      <c r="B19" s="37" t="s">
        <v>22</v>
      </c>
      <c r="C19" s="40" t="s">
        <v>13</v>
      </c>
      <c r="D19" s="30">
        <v>1</v>
      </c>
      <c r="E19" s="6">
        <f>0</f>
        <v>0</v>
      </c>
      <c r="F19" s="38">
        <f>SUM(E19*1.2)</f>
        <v>0</v>
      </c>
      <c r="G19" s="66"/>
      <c r="H19" s="56"/>
    </row>
    <row r="20" spans="1:8" ht="15.75" thickBot="1" x14ac:dyDescent="0.3">
      <c r="A20" s="26"/>
      <c r="B20" s="17"/>
      <c r="C20" s="27"/>
      <c r="D20" s="28"/>
      <c r="E20" s="29"/>
      <c r="F20" s="12"/>
      <c r="G20" s="66"/>
      <c r="H20" s="56"/>
    </row>
    <row r="21" spans="1:8" x14ac:dyDescent="0.25">
      <c r="A21" s="42" t="s">
        <v>15</v>
      </c>
      <c r="B21" s="9"/>
      <c r="C21" s="14"/>
      <c r="D21" s="43"/>
      <c r="E21" s="13"/>
      <c r="F21" s="13"/>
      <c r="G21" s="65"/>
      <c r="H21" s="56"/>
    </row>
    <row r="22" spans="1:8" x14ac:dyDescent="0.25">
      <c r="A22" s="36" t="s">
        <v>8</v>
      </c>
      <c r="B22" s="37" t="s">
        <v>14</v>
      </c>
      <c r="C22" s="40" t="s">
        <v>13</v>
      </c>
      <c r="D22" s="30">
        <v>1</v>
      </c>
      <c r="E22" s="6">
        <f>0</f>
        <v>0</v>
      </c>
      <c r="F22" s="7">
        <f>SUM(E22*1.2)</f>
        <v>0</v>
      </c>
      <c r="G22" s="66"/>
      <c r="H22" s="56"/>
    </row>
    <row r="23" spans="1:8" x14ac:dyDescent="0.25">
      <c r="A23" s="15" t="s">
        <v>9</v>
      </c>
      <c r="B23" s="44" t="s">
        <v>32</v>
      </c>
      <c r="C23" s="40" t="s">
        <v>13</v>
      </c>
      <c r="D23" s="30">
        <v>1</v>
      </c>
      <c r="E23" s="6">
        <f>0</f>
        <v>0</v>
      </c>
      <c r="F23" s="39">
        <f>SUM(E23*1.2)</f>
        <v>0</v>
      </c>
      <c r="G23" s="66"/>
      <c r="H23" s="56"/>
    </row>
    <row r="24" spans="1:8" ht="15" customHeight="1" thickBot="1" x14ac:dyDescent="0.3">
      <c r="A24" s="68"/>
      <c r="B24" s="18"/>
      <c r="C24" s="19"/>
      <c r="D24" s="20"/>
      <c r="E24" s="21"/>
      <c r="F24" s="21"/>
      <c r="G24" s="65"/>
      <c r="H24" s="56"/>
    </row>
    <row r="25" spans="1:8" x14ac:dyDescent="0.25">
      <c r="A25" s="42" t="s">
        <v>16</v>
      </c>
      <c r="B25" s="9"/>
      <c r="C25" s="14"/>
      <c r="D25" s="43"/>
      <c r="E25" s="13"/>
      <c r="F25" s="13"/>
      <c r="G25" s="65"/>
      <c r="H25" s="56"/>
    </row>
    <row r="26" spans="1:8" s="31" customFormat="1" ht="15.75" thickBot="1" x14ac:dyDescent="0.3">
      <c r="A26" s="45" t="s">
        <v>18</v>
      </c>
      <c r="B26" s="46" t="s">
        <v>17</v>
      </c>
      <c r="C26" s="47" t="s">
        <v>13</v>
      </c>
      <c r="D26" s="30">
        <v>1</v>
      </c>
      <c r="E26" s="6">
        <f>0</f>
        <v>0</v>
      </c>
      <c r="F26" s="39">
        <f>SUM(E26*1.2)</f>
        <v>0</v>
      </c>
      <c r="G26" s="65"/>
      <c r="H26" s="56"/>
    </row>
    <row r="27" spans="1:8" ht="15.75" x14ac:dyDescent="0.25">
      <c r="A27" s="74" t="s">
        <v>23</v>
      </c>
      <c r="B27" s="75"/>
      <c r="C27" s="50"/>
      <c r="D27" s="50"/>
      <c r="E27" s="50"/>
      <c r="F27" s="51">
        <f>SUM(E11:E26)</f>
        <v>0</v>
      </c>
      <c r="G27" s="63"/>
    </row>
    <row r="28" spans="1:8" ht="15.75" x14ac:dyDescent="0.25">
      <c r="A28" s="70" t="s">
        <v>24</v>
      </c>
      <c r="B28" s="71"/>
      <c r="C28" s="52"/>
      <c r="D28" s="52"/>
      <c r="E28" s="52"/>
      <c r="F28" s="53">
        <f>0.2*F27</f>
        <v>0</v>
      </c>
      <c r="G28" s="63"/>
    </row>
    <row r="29" spans="1:8" ht="52.5" customHeight="1" thickBot="1" x14ac:dyDescent="0.3">
      <c r="A29" s="72" t="s">
        <v>25</v>
      </c>
      <c r="B29" s="73"/>
      <c r="C29" s="54"/>
      <c r="D29" s="54"/>
      <c r="E29" s="54"/>
      <c r="F29" s="55">
        <f>F28+F27</f>
        <v>0</v>
      </c>
      <c r="G29" s="69"/>
    </row>
  </sheetData>
  <mergeCells count="8">
    <mergeCell ref="A28:B28"/>
    <mergeCell ref="A29:B29"/>
    <mergeCell ref="A27:B27"/>
    <mergeCell ref="A3:F3"/>
    <mergeCell ref="A1:F1"/>
    <mergeCell ref="A9:B9"/>
    <mergeCell ref="A5:F7"/>
    <mergeCell ref="A4:F4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4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Marché restauration parvis DPGF</vt:lpstr>
    </vt:vector>
  </TitlesOfParts>
  <Manager/>
  <Company>Musée d'Orsay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MARX Perrine</dc:creator>
  <cp:keywords/>
  <dc:description/>
  <cp:lastModifiedBy>DELPHIN Roxane</cp:lastModifiedBy>
  <cp:revision/>
  <dcterms:created xsi:type="dcterms:W3CDTF">2022-10-31T13:22:32Z</dcterms:created>
  <dcterms:modified xsi:type="dcterms:W3CDTF">2025-11-25T15:27:16Z</dcterms:modified>
  <cp:category/>
  <cp:contentStatus/>
</cp:coreProperties>
</file>